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MŽMA\2026\16-25_26 ČISTILNA, DEZINF IN MEHČALNA SREDSTVA\Portal\"/>
    </mc:Choice>
  </mc:AlternateContent>
  <bookViews>
    <workbookView xWindow="0" yWindow="0" windowWidth="16590" windowHeight="943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</sheets>
  <definedNames>
    <definedName name="_xlnm.Print_Titles" localSheetId="4">'Sklop I.'!$B:$B</definedName>
    <definedName name="_xlnm.Print_Titles" localSheetId="5">'Sklop 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5" i="6" l="1"/>
  <c r="S15" i="6"/>
  <c r="T14" i="6"/>
  <c r="S14" i="6"/>
  <c r="R14" i="6"/>
  <c r="Q14" i="6"/>
  <c r="N14" i="6"/>
  <c r="T13" i="6"/>
  <c r="S13" i="6"/>
  <c r="R13" i="6"/>
  <c r="Q13" i="6"/>
  <c r="N13" i="6"/>
  <c r="C8" i="6"/>
  <c r="C7" i="6"/>
  <c r="T55" i="5"/>
  <c r="S55" i="5"/>
  <c r="T54" i="5"/>
  <c r="S54" i="5"/>
  <c r="R54" i="5"/>
  <c r="Q54" i="5"/>
  <c r="N54" i="5"/>
  <c r="T53" i="5"/>
  <c r="S53" i="5"/>
  <c r="R53" i="5"/>
  <c r="Q53" i="5"/>
  <c r="N53" i="5"/>
  <c r="T48" i="5"/>
  <c r="S48" i="5"/>
  <c r="T47" i="5"/>
  <c r="S47" i="5"/>
  <c r="R47" i="5"/>
  <c r="Q47" i="5"/>
  <c r="N47" i="5"/>
  <c r="T46" i="5"/>
  <c r="S46" i="5"/>
  <c r="R46" i="5"/>
  <c r="Q46" i="5"/>
  <c r="N46" i="5"/>
  <c r="T45" i="5"/>
  <c r="S45" i="5"/>
  <c r="R45" i="5"/>
  <c r="Q45" i="5"/>
  <c r="N45" i="5"/>
  <c r="T40" i="5"/>
  <c r="S40" i="5"/>
  <c r="T39" i="5"/>
  <c r="S39" i="5"/>
  <c r="R39" i="5"/>
  <c r="Q39" i="5"/>
  <c r="N39" i="5"/>
  <c r="T38" i="5"/>
  <c r="S38" i="5"/>
  <c r="R38" i="5"/>
  <c r="Q38" i="5"/>
  <c r="N38" i="5"/>
  <c r="T33" i="5"/>
  <c r="S33" i="5"/>
  <c r="T32" i="5"/>
  <c r="S32" i="5"/>
  <c r="R32" i="5"/>
  <c r="Q32" i="5"/>
  <c r="N32" i="5"/>
  <c r="T31" i="5"/>
  <c r="S31" i="5"/>
  <c r="R31" i="5"/>
  <c r="Q31" i="5"/>
  <c r="N31" i="5"/>
  <c r="T30" i="5"/>
  <c r="S30" i="5"/>
  <c r="R30" i="5"/>
  <c r="Q30" i="5"/>
  <c r="N30" i="5"/>
  <c r="T25" i="5"/>
  <c r="S25" i="5"/>
  <c r="T24" i="5"/>
  <c r="S24" i="5"/>
  <c r="R24" i="5"/>
  <c r="Q24" i="5"/>
  <c r="N24" i="5"/>
  <c r="T23" i="5"/>
  <c r="S23" i="5"/>
  <c r="R23" i="5"/>
  <c r="Q23" i="5"/>
  <c r="N23" i="5"/>
  <c r="T22" i="5"/>
  <c r="S22" i="5"/>
  <c r="R22" i="5"/>
  <c r="Q22" i="5"/>
  <c r="N22" i="5"/>
  <c r="T17" i="5"/>
  <c r="S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<sst xmlns="http://schemas.openxmlformats.org/spreadsheetml/2006/main" count="416" uniqueCount="157">
  <si>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</si>
  <si>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</si>
  <si>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</si>
  <si>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</si>
  <si>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</si>
  <si>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</si>
  <si>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</si>
  <si>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</si>
  <si>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</si>
  <si>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</si>
  <si>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</si>
  <si>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</si>
  <si>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</si>
  <si>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</si>
  <si>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</si>
  <si>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</si>
  <si>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</si>
  <si>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</si>
  <si>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</si>
  <si>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</si>
  <si>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</si>
  <si>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</si>
  <si>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</si>
  <si>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</si>
  <si>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</si>
  <si>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</si>
  <si>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</si>
  <si>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</si>
  <si>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</si>
  <si>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</si>
  <si>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</si>
  <si>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</si>
  <si>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</si>
  <si>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</si>
  <si>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</si>
  <si>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</si>
  <si>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16-25/26</t>
  </si>
  <si>
    <t>ČISTILNA, DEZINFEKCIJSKA IN MEHČALNA SREDSTVA</t>
  </si>
  <si>
    <t>1. pog. obdobje: 1.8.2026 - 31.7.2027</t>
  </si>
  <si>
    <t>odprti postopek</t>
  </si>
  <si>
    <t>Da, za obdobje od 1.8.2026 do 31.7.2029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</si>
  <si>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</si>
  <si>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</si>
  <si>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</si>
  <si>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</si>
  <si>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</si>
  <si>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</si>
  <si>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</si>
  <si>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</si>
  <si>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</si>
  <si>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</si>
  <si>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</si>
  <si>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</si>
  <si>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</si>
  <si>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ČISTILNA SREDSTVA ZA STROJNO ČIŠČENJE RAZNIH MEDICINSKIH INŠTRUMENTOV IN OPREME</t>
  </si>
  <si>
    <t>*</t>
  </si>
  <si>
    <t>1.</t>
  </si>
  <si>
    <t>podsklop: SREDSTVA ZA TERMODEZINFEKTORJE V CENTRALNI STERILIZACIJI</t>
  </si>
  <si>
    <t>ZAPRT</t>
  </si>
  <si>
    <t>SREDSTVA ZA TERMODEZINFEKTORJE V CENTRALNI STERILIZACIJI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</si>
  <si>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</si>
  <si>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</si>
  <si>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</si>
  <si>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</si>
  <si>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</si>
  <si>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</si>
  <si>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</si>
  <si>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</si>
  <si>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</si>
  <si>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</si>
  <si>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</si>
  <si>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</si>
  <si>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</si>
  <si>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</si>
  <si>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</si>
  <si>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</si>
  <si>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</si>
  <si>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</si>
  <si>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</si>
  <si>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</si>
  <si>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</si>
  <si>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</si>
  <si>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</si>
  <si>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</si>
  <si>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</si>
  <si>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>11050201001</t>
  </si>
  <si>
    <t xml:space="preserve">Sredstvo za čiščenje termodezinfektorjev,  pakiranje 10 L </t>
  </si>
  <si>
    <t>za termodezinfektorje Belimed: WD200, WD280 in WD 290 ter Miele 7736 CD</t>
  </si>
  <si>
    <t>V skladu s strokovnimi zahtevami naročnika iz Priloge 1</t>
  </si>
  <si>
    <t/>
  </si>
  <si>
    <t>L</t>
  </si>
  <si>
    <t xml:space="preserve">Sredstvo za čiščenje termodezinfektorjev,  pakiranje 5 L </t>
  </si>
  <si>
    <t>11050201002</t>
  </si>
  <si>
    <t>Sredstvo za nevtralizacijo, pakiranje 10 L</t>
  </si>
  <si>
    <t>Sredstvo za nevtralizacijo, pakiranje 5 L</t>
  </si>
  <si>
    <t>Skupaj:</t>
  </si>
  <si>
    <t>2.</t>
  </si>
  <si>
    <t>podsklop:  SREDSTVA ZA ČIŠČENJE NOČNIH POSOD (BLATEKS)</t>
  </si>
  <si>
    <t>ODPRT</t>
  </si>
  <si>
    <t xml:space="preserve"> SREDSTVA ZA ČIŠČENJE NOČNIH POSOD (BLATEKS)</t>
  </si>
  <si>
    <t>11050201003</t>
  </si>
  <si>
    <t>Sredstvo za čiščenje v blateksih Gettinge, pakiranje 5 L</t>
  </si>
  <si>
    <t>za termodezinfektorje Gettinge: model: SP1000 in F1810</t>
  </si>
  <si>
    <t>11050201004</t>
  </si>
  <si>
    <t>Sredstvo za izpiranje v blateksih Gettinge, pakiranje 5 L</t>
  </si>
  <si>
    <t>11050201005</t>
  </si>
  <si>
    <t>Sredstvo za čiščenje in izpiranje v blateksih Belimed, pakiranje 5 L</t>
  </si>
  <si>
    <t>za termodezinfektorje Belimed: Belimed WD560</t>
  </si>
  <si>
    <t>3.</t>
  </si>
  <si>
    <t xml:space="preserve">podsklop: SREDSTVA ZA PREHODNI TERMODEZINFEKTOR RAPIDAER </t>
  </si>
  <si>
    <t xml:space="preserve">SREDSTVA ZA PREHODNI TERMODEZINFEKTOR RAPIDAER </t>
  </si>
  <si>
    <t>11050201006</t>
  </si>
  <si>
    <t>Sredstvo za čiščenje v prehodnem termodezinfektorju RAPIDAER, pakiranje 5L</t>
  </si>
  <si>
    <t xml:space="preserve">za čiščenje endoskopov; enakovredno kot DETERGENT INTERCEPT PLUS </t>
  </si>
  <si>
    <t>11050201007</t>
  </si>
  <si>
    <t>Sredstvo dezinfekcijsko za prehodni termodezinfektor RAPIDAER (pH od 0,8 +/- 3),  pakiranje 5L</t>
  </si>
  <si>
    <t>za dezinfekcijo endoskopov; enakovredno kot RAPICIDE PA Part A</t>
  </si>
  <si>
    <t>11050201008</t>
  </si>
  <si>
    <t>Sredstvo dezinfekcijsko za prehodni termodezinfektor RAPIDAER (pH od 11,4 do 12,4), pakiranje 5L</t>
  </si>
  <si>
    <t>za dezinfekcijo endoskopov; enakovredno kot RAPICIDE PA Part B</t>
  </si>
  <si>
    <t>4.</t>
  </si>
  <si>
    <t>podsklop: SREDSTVA ZA TERMODEZINFEKTOR MEDIAVATORSTM ISATM</t>
  </si>
  <si>
    <t>SREDSTVA ZA TERMODEZINFEKTOR MEDIAVATORSTM ISATM</t>
  </si>
  <si>
    <t>11050201009</t>
  </si>
  <si>
    <t>Sredstvo za čiščenje v termodezinfektorju Mediavators, pakiranje  5L</t>
  </si>
  <si>
    <t>enakovredno kot ISA CLEAN</t>
  </si>
  <si>
    <t>11050201010</t>
  </si>
  <si>
    <t>Sredstvo dezinfekcijsko za termodezinfektor Mediavators (sol. A+B), pakiranje 10L</t>
  </si>
  <si>
    <t>enakovredno kot ISA SPOR (SOL .A+B)</t>
  </si>
  <si>
    <t>1 kpl = sol. a+b (2x10L)</t>
  </si>
  <si>
    <t>kpl</t>
  </si>
  <si>
    <t>5.</t>
  </si>
  <si>
    <t>podsklop: SREDSTVA ZA TERMODEZINFEKTOR GE15</t>
  </si>
  <si>
    <t>SREDSTVA ZA TERMODEZINFEKTOR GE15</t>
  </si>
  <si>
    <t>Čistilo univerzalno</t>
  </si>
  <si>
    <t>enakovredno Universal detergent</t>
  </si>
  <si>
    <t>KOS</t>
  </si>
  <si>
    <t>Sredstvo nevtralizacijsko</t>
  </si>
  <si>
    <t>enakovredno Neutralizer</t>
  </si>
  <si>
    <t>Sredstvo izpiralno</t>
  </si>
  <si>
    <t>enakovredno Rinse Aid</t>
  </si>
  <si>
    <t>6.</t>
  </si>
  <si>
    <t>podsklop: OSTALA SREDSTVA ZA STROJNO UPORABO</t>
  </si>
  <si>
    <t>OSTALA SREDSTVA ZA STROJNO UPORABO</t>
  </si>
  <si>
    <t>Sredstvo za čiščenje in razkuževanje diagnostične enote Betatron,                      pakiranje 1  L</t>
  </si>
  <si>
    <t>enakovredno kot ASPI JET 1000 ML</t>
  </si>
  <si>
    <t>Sredstvo dezinfekcijsko za aparat za razkuževanje prostorov AEROSEPT 500, pakiranje 5L</t>
  </si>
  <si>
    <t>Aktivna substanca je perocetna kislina in vodikov peroksid</t>
  </si>
  <si>
    <t>II.</t>
  </si>
  <si>
    <t>SOL ZA MEHČANJE VODE</t>
  </si>
  <si>
    <t>podsklop: SOL ZA MEHČANJE VODE</t>
  </si>
  <si>
    <t>11050301001</t>
  </si>
  <si>
    <t>SOL ZA MEHČANJE VODE - V POMIVALNIH IN OSTALIH STROJIH TER NAPRAVAH, pakiranje 2kg</t>
  </si>
  <si>
    <t>tabletirana</t>
  </si>
  <si>
    <t>kg</t>
  </si>
  <si>
    <t>11050301002</t>
  </si>
  <si>
    <t>SOL ZA MEHČANJE VODE - V POMIVALNIH IN OSTALIH STROJIH TER NAPRAVAH, pakiranje 10kg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</si>
</sst>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7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cD+/MteWWiFsr+e6Ewq66CygXUALgR8vTleKPxi50Ad88lUv7oBJ3nvOcJ6M412YUJtaI6gMe++cBt4l19znbQ==" saltValue="qsP0z+zGO9X2763IBmrCG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16-25/26, 1. pog. obdobje: 1.8.2026 - 31.7.2027&amp;RStran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 t="s">
        <v>38</v>
      </c>
    </row>
    <row r="10" spans="2:3" ht="20.100000000000001" customHeight="1" x14ac:dyDescent="0.25">
      <c r="B10" s="11" t="s">
        <v>31</v>
      </c>
      <c r="C10" s="12" t="s">
        <v>39</v>
      </c>
    </row>
    <row r="11" spans="2:3" ht="20.100000000000001" customHeight="1" x14ac:dyDescent="0.25">
      <c r="B11" s="11" t="s">
        <v>32</v>
      </c>
      <c r="C11" s="12" t="s">
        <v>40</v>
      </c>
    </row>
    <row r="12" spans="2:3" ht="20.100000000000001" customHeight="1" x14ac:dyDescent="0.25">
      <c r="B12" s="11" t="s">
        <v>33</v>
      </c>
      <c r="C12" s="12" t="s">
        <v>41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42</v>
      </c>
    </row>
  </sheetData>
  <sheetProtection algorithmName="SHA-512" hashValue="LDmcrHwZzdEtH+8qCic1HKo3AVMm7YDw/7UC9B4npyJ0ApagZZTBRToa4laeaajIs1+MHMc1XpCsBJ8DLfb/wA==" saltValue="IT0p+GTTFRcBVuMYZ2yvC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16-25/26, 1. pog. obdobje: 1.8.2026 - 31.7.2027&amp;RStran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43</v>
      </c>
      <c r="C4" s="8"/>
    </row>
    <row r="5" spans="2:3" ht="20.100000000000001" customHeight="1" x14ac:dyDescent="0.25">
      <c r="B5" s="9" t="s">
        <v>44</v>
      </c>
      <c r="C5" s="15"/>
    </row>
    <row r="6" spans="2:3" ht="20.100000000000001" customHeight="1" x14ac:dyDescent="0.25">
      <c r="B6" s="11" t="s">
        <v>45</v>
      </c>
      <c r="C6" s="16"/>
    </row>
    <row r="7" spans="2:3" ht="27" customHeight="1" x14ac:dyDescent="0.25">
      <c r="B7" s="11" t="s">
        <v>46</v>
      </c>
      <c r="C7" s="16"/>
    </row>
    <row r="8" spans="2:3" ht="20.100000000000001" customHeight="1" x14ac:dyDescent="0.25">
      <c r="B8" s="11" t="s">
        <v>47</v>
      </c>
      <c r="C8" s="16"/>
    </row>
    <row r="9" spans="2:3" ht="20.100000000000001" customHeight="1" x14ac:dyDescent="0.25">
      <c r="B9" s="11" t="s">
        <v>48</v>
      </c>
      <c r="C9" s="16"/>
    </row>
    <row r="10" spans="2:3" ht="20.100000000000001" customHeight="1" x14ac:dyDescent="0.25">
      <c r="B10" s="11" t="s">
        <v>49</v>
      </c>
      <c r="C10" s="16"/>
    </row>
    <row r="11" spans="2:3" ht="20.100000000000001" customHeight="1" thickBot="1" x14ac:dyDescent="0.3">
      <c r="B11" s="13" t="s">
        <v>50</v>
      </c>
      <c r="C11" s="17"/>
    </row>
  </sheetData>
  <sheetProtection algorithmName="SHA-512" hashValue="NkEnyDNcmIc+Y7NVljbSC1K6xM8+mFIdWKRyp8QLljh+tnZuARxISxtEMmK5qnxn+GpMTe4/cMkZXQ+mvLrPsQ==" saltValue="cfRvDhc6Ea+3FF80DT8Tj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16-25/26, 1. pog. obdobje: 1.8.2026 - 31.7.2027&amp;RStran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51</v>
      </c>
    </row>
  </sheetData>
  <sheetProtection algorithmName="SHA-512" hashValue="EH3Y+Wae0GV+K/w3aM8Kp1hMjpwVoW8d6kj5y42LKRcPIiGj0mntPLURb7gC6kWGM0FYEYwfJI9TvPAsEmjLmw==" saltValue="NUJO6ss/zIjzesQ8KIdSN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16-25/26, 1. pog. obdobje: 1.8.2026 - 31.7.2027&amp;RStran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5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0.7109375" style="1" customWidth="1"/>
    <col min="5" max="5" width="33.5703125" style="1" customWidth="1"/>
    <col min="6" max="6" width="24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52</v>
      </c>
    </row>
    <row r="5" spans="1:25" ht="18" x14ac:dyDescent="0.25">
      <c r="B5" s="65" t="s">
        <v>53</v>
      </c>
      <c r="C5" s="2" t="s">
        <v>54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57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59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85</v>
      </c>
      <c r="B13" s="9">
        <v>1</v>
      </c>
      <c r="C13" s="22" t="s">
        <v>86</v>
      </c>
      <c r="D13" s="22" t="s">
        <v>87</v>
      </c>
      <c r="E13" s="22" t="s">
        <v>88</v>
      </c>
      <c r="F13" s="22" t="s">
        <v>89</v>
      </c>
      <c r="G13" s="22" t="s">
        <v>89</v>
      </c>
      <c r="H13" s="23" t="s">
        <v>90</v>
      </c>
      <c r="I13" s="24">
        <v>1070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85</v>
      </c>
      <c r="B14" s="11">
        <v>2</v>
      </c>
      <c r="C14" s="32" t="s">
        <v>91</v>
      </c>
      <c r="D14" s="32" t="s">
        <v>87</v>
      </c>
      <c r="E14" s="32" t="s">
        <v>88</v>
      </c>
      <c r="F14" s="32" t="s">
        <v>89</v>
      </c>
      <c r="G14" s="32" t="s">
        <v>89</v>
      </c>
      <c r="H14" s="33" t="s">
        <v>90</v>
      </c>
      <c r="I14" s="34">
        <v>70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92</v>
      </c>
      <c r="B15" s="11">
        <v>3</v>
      </c>
      <c r="C15" s="32" t="s">
        <v>93</v>
      </c>
      <c r="D15" s="32" t="s">
        <v>87</v>
      </c>
      <c r="E15" s="32" t="s">
        <v>88</v>
      </c>
      <c r="F15" s="32" t="s">
        <v>89</v>
      </c>
      <c r="G15" s="32" t="s">
        <v>89</v>
      </c>
      <c r="H15" s="33" t="s">
        <v>90</v>
      </c>
      <c r="I15" s="34">
        <v>530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6.25" thickBot="1" x14ac:dyDescent="0.3">
      <c r="A16" s="56" t="s">
        <v>92</v>
      </c>
      <c r="B16" s="13">
        <v>4</v>
      </c>
      <c r="C16" s="42" t="s">
        <v>94</v>
      </c>
      <c r="D16" s="42" t="s">
        <v>87</v>
      </c>
      <c r="E16" s="42" t="s">
        <v>88</v>
      </c>
      <c r="F16" s="42" t="s">
        <v>89</v>
      </c>
      <c r="G16" s="42" t="s">
        <v>89</v>
      </c>
      <c r="H16" s="43" t="s">
        <v>90</v>
      </c>
      <c r="I16" s="44">
        <v>20</v>
      </c>
      <c r="J16" s="60"/>
      <c r="K16" s="13">
        <v>1</v>
      </c>
      <c r="L16" s="45"/>
      <c r="M16" s="46"/>
      <c r="N16" s="47">
        <f>IF(M16&gt;0,ROUND(L16/M16,4),0)</f>
        <v>0</v>
      </c>
      <c r="O16" s="48"/>
      <c r="P16" s="49"/>
      <c r="Q16" s="47">
        <f>ROUND(ROUND(N16,4)*(1-O16),4)</f>
        <v>0</v>
      </c>
      <c r="R16" s="47">
        <f>ROUND(ROUND(Q16,4)*(1+P16),4)</f>
        <v>0</v>
      </c>
      <c r="S16" s="47">
        <f>ROUND($I16*Q16,4)</f>
        <v>0</v>
      </c>
      <c r="T16" s="47">
        <f>ROUND($I16*R16,4)</f>
        <v>0</v>
      </c>
      <c r="U16" s="50"/>
      <c r="V16" s="50"/>
      <c r="W16" s="50"/>
      <c r="X16" s="50"/>
      <c r="Y16" s="51"/>
    </row>
    <row r="17" spans="1:25" ht="13.5" thickBot="1" x14ac:dyDescent="0.3">
      <c r="R17" s="61" t="s">
        <v>95</v>
      </c>
      <c r="S17" s="62">
        <f>SUM(S13:S16)</f>
        <v>0</v>
      </c>
      <c r="T17" s="63">
        <f>SUM(T13:T16)</f>
        <v>0</v>
      </c>
    </row>
    <row r="19" spans="1:25" ht="13.5" thickBot="1" x14ac:dyDescent="0.3"/>
    <row r="20" spans="1:25" ht="13.5" thickBot="1" x14ac:dyDescent="0.3">
      <c r="A20" s="52" t="s">
        <v>55</v>
      </c>
      <c r="B20" s="57" t="s">
        <v>96</v>
      </c>
      <c r="C20" s="18" t="s">
        <v>97</v>
      </c>
      <c r="D20" s="18"/>
      <c r="E20" s="18"/>
      <c r="F20" s="18"/>
      <c r="G20" s="18"/>
      <c r="H20" s="18" t="s">
        <v>98</v>
      </c>
      <c r="I20" s="18"/>
      <c r="J20" s="8"/>
      <c r="K20" s="7"/>
      <c r="L20" s="18" t="s">
        <v>99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8"/>
    </row>
    <row r="21" spans="1:25" ht="51.75" thickBot="1" x14ac:dyDescent="0.3">
      <c r="A21" s="53" t="s">
        <v>60</v>
      </c>
      <c r="B21" s="19" t="s">
        <v>61</v>
      </c>
      <c r="C21" s="20" t="s">
        <v>62</v>
      </c>
      <c r="D21" s="20" t="s">
        <v>63</v>
      </c>
      <c r="E21" s="20" t="s">
        <v>64</v>
      </c>
      <c r="F21" s="20" t="s">
        <v>65</v>
      </c>
      <c r="G21" s="20" t="s">
        <v>66</v>
      </c>
      <c r="H21" s="20" t="s">
        <v>67</v>
      </c>
      <c r="I21" s="20" t="s">
        <v>68</v>
      </c>
      <c r="J21" s="21" t="s">
        <v>69</v>
      </c>
      <c r="K21" s="19" t="s">
        <v>70</v>
      </c>
      <c r="L21" s="20" t="s">
        <v>71</v>
      </c>
      <c r="M21" s="20" t="s">
        <v>72</v>
      </c>
      <c r="N21" s="20" t="s">
        <v>73</v>
      </c>
      <c r="O21" s="20" t="s">
        <v>74</v>
      </c>
      <c r="P21" s="20" t="s">
        <v>75</v>
      </c>
      <c r="Q21" s="20" t="s">
        <v>76</v>
      </c>
      <c r="R21" s="20" t="s">
        <v>77</v>
      </c>
      <c r="S21" s="20" t="s">
        <v>78</v>
      </c>
      <c r="T21" s="20" t="s">
        <v>79</v>
      </c>
      <c r="U21" s="20" t="s">
        <v>80</v>
      </c>
      <c r="V21" s="20" t="s">
        <v>81</v>
      </c>
      <c r="W21" s="20" t="s">
        <v>82</v>
      </c>
      <c r="X21" s="20" t="s">
        <v>83</v>
      </c>
      <c r="Y21" s="21" t="s">
        <v>84</v>
      </c>
    </row>
    <row r="22" spans="1:25" ht="25.5" x14ac:dyDescent="0.25">
      <c r="A22" s="54" t="s">
        <v>100</v>
      </c>
      <c r="B22" s="9">
        <v>1</v>
      </c>
      <c r="C22" s="22" t="s">
        <v>101</v>
      </c>
      <c r="D22" s="22" t="s">
        <v>102</v>
      </c>
      <c r="E22" s="22" t="s">
        <v>88</v>
      </c>
      <c r="F22" s="22" t="s">
        <v>89</v>
      </c>
      <c r="G22" s="22" t="s">
        <v>89</v>
      </c>
      <c r="H22" s="23" t="s">
        <v>90</v>
      </c>
      <c r="I22" s="24">
        <v>100</v>
      </c>
      <c r="J22" s="58"/>
      <c r="K22" s="9">
        <v>1</v>
      </c>
      <c r="L22" s="25"/>
      <c r="M22" s="26"/>
      <c r="N22" s="27">
        <f>IF(M22&gt;0,ROUND(L22/M22,4),0)</f>
        <v>0</v>
      </c>
      <c r="O22" s="28"/>
      <c r="P22" s="29"/>
      <c r="Q22" s="27">
        <f>ROUND(ROUND(N22,4)*(1-O22),4)</f>
        <v>0</v>
      </c>
      <c r="R22" s="27">
        <f>ROUND(ROUND(Q22,4)*(1+P22),4)</f>
        <v>0</v>
      </c>
      <c r="S22" s="27">
        <f>ROUND($I22*Q22,4)</f>
        <v>0</v>
      </c>
      <c r="T22" s="27">
        <f>ROUND($I22*R22,4)</f>
        <v>0</v>
      </c>
      <c r="U22" s="30"/>
      <c r="V22" s="30"/>
      <c r="W22" s="30"/>
      <c r="X22" s="30"/>
      <c r="Y22" s="31"/>
    </row>
    <row r="23" spans="1:25" ht="25.5" x14ac:dyDescent="0.25">
      <c r="A23" s="55" t="s">
        <v>103</v>
      </c>
      <c r="B23" s="11">
        <v>2</v>
      </c>
      <c r="C23" s="32" t="s">
        <v>104</v>
      </c>
      <c r="D23" s="32" t="s">
        <v>102</v>
      </c>
      <c r="E23" s="32" t="s">
        <v>88</v>
      </c>
      <c r="F23" s="32" t="s">
        <v>89</v>
      </c>
      <c r="G23" s="32" t="s">
        <v>89</v>
      </c>
      <c r="H23" s="33" t="s">
        <v>90</v>
      </c>
      <c r="I23" s="34">
        <v>25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26.25" thickBot="1" x14ac:dyDescent="0.3">
      <c r="A24" s="56" t="s">
        <v>105</v>
      </c>
      <c r="B24" s="13">
        <v>3</v>
      </c>
      <c r="C24" s="42" t="s">
        <v>106</v>
      </c>
      <c r="D24" s="42" t="s">
        <v>107</v>
      </c>
      <c r="E24" s="42" t="s">
        <v>88</v>
      </c>
      <c r="F24" s="42" t="s">
        <v>89</v>
      </c>
      <c r="G24" s="42" t="s">
        <v>89</v>
      </c>
      <c r="H24" s="43" t="s">
        <v>90</v>
      </c>
      <c r="I24" s="44">
        <v>125</v>
      </c>
      <c r="J24" s="60"/>
      <c r="K24" s="13">
        <v>1</v>
      </c>
      <c r="L24" s="45"/>
      <c r="M24" s="46"/>
      <c r="N24" s="47">
        <f>IF(M24&gt;0,ROUND(L24/M24,4),0)</f>
        <v>0</v>
      </c>
      <c r="O24" s="48"/>
      <c r="P24" s="49"/>
      <c r="Q24" s="47">
        <f>ROUND(ROUND(N24,4)*(1-O24),4)</f>
        <v>0</v>
      </c>
      <c r="R24" s="47">
        <f>ROUND(ROUND(Q24,4)*(1+P24),4)</f>
        <v>0</v>
      </c>
      <c r="S24" s="47">
        <f>ROUND($I24*Q24,4)</f>
        <v>0</v>
      </c>
      <c r="T24" s="47">
        <f>ROUND($I24*R24,4)</f>
        <v>0</v>
      </c>
      <c r="U24" s="50"/>
      <c r="V24" s="50"/>
      <c r="W24" s="50"/>
      <c r="X24" s="50"/>
      <c r="Y24" s="51"/>
    </row>
    <row r="25" spans="1:25" ht="13.5" thickBot="1" x14ac:dyDescent="0.3">
      <c r="R25" s="61" t="s">
        <v>95</v>
      </c>
      <c r="S25" s="62">
        <f>SUM(S22:S24)</f>
        <v>0</v>
      </c>
      <c r="T25" s="63">
        <f>SUM(T22:T24)</f>
        <v>0</v>
      </c>
    </row>
    <row r="27" spans="1:25" ht="13.5" thickBot="1" x14ac:dyDescent="0.3"/>
    <row r="28" spans="1:25" ht="13.5" thickBot="1" x14ac:dyDescent="0.3">
      <c r="A28" s="52" t="s">
        <v>55</v>
      </c>
      <c r="B28" s="57" t="s">
        <v>108</v>
      </c>
      <c r="C28" s="18" t="s">
        <v>109</v>
      </c>
      <c r="D28" s="18"/>
      <c r="E28" s="18"/>
      <c r="F28" s="18"/>
      <c r="G28" s="18"/>
      <c r="H28" s="18" t="s">
        <v>58</v>
      </c>
      <c r="I28" s="18"/>
      <c r="J28" s="8"/>
      <c r="K28" s="7"/>
      <c r="L28" s="18" t="s">
        <v>110</v>
      </c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8"/>
    </row>
    <row r="29" spans="1:25" ht="51.75" thickBot="1" x14ac:dyDescent="0.3">
      <c r="A29" s="53" t="s">
        <v>60</v>
      </c>
      <c r="B29" s="19" t="s">
        <v>61</v>
      </c>
      <c r="C29" s="20" t="s">
        <v>62</v>
      </c>
      <c r="D29" s="20" t="s">
        <v>63</v>
      </c>
      <c r="E29" s="20" t="s">
        <v>64</v>
      </c>
      <c r="F29" s="20" t="s">
        <v>65</v>
      </c>
      <c r="G29" s="20" t="s">
        <v>66</v>
      </c>
      <c r="H29" s="20" t="s">
        <v>67</v>
      </c>
      <c r="I29" s="20" t="s">
        <v>68</v>
      </c>
      <c r="J29" s="21" t="s">
        <v>69</v>
      </c>
      <c r="K29" s="19" t="s">
        <v>70</v>
      </c>
      <c r="L29" s="20" t="s">
        <v>71</v>
      </c>
      <c r="M29" s="20" t="s">
        <v>72</v>
      </c>
      <c r="N29" s="20" t="s">
        <v>73</v>
      </c>
      <c r="O29" s="20" t="s">
        <v>74</v>
      </c>
      <c r="P29" s="20" t="s">
        <v>75</v>
      </c>
      <c r="Q29" s="20" t="s">
        <v>76</v>
      </c>
      <c r="R29" s="20" t="s">
        <v>77</v>
      </c>
      <c r="S29" s="20" t="s">
        <v>78</v>
      </c>
      <c r="T29" s="20" t="s">
        <v>79</v>
      </c>
      <c r="U29" s="20" t="s">
        <v>80</v>
      </c>
      <c r="V29" s="20" t="s">
        <v>81</v>
      </c>
      <c r="W29" s="20" t="s">
        <v>82</v>
      </c>
      <c r="X29" s="20" t="s">
        <v>83</v>
      </c>
      <c r="Y29" s="21" t="s">
        <v>84</v>
      </c>
    </row>
    <row r="30" spans="1:25" ht="25.5" x14ac:dyDescent="0.25">
      <c r="A30" s="54" t="s">
        <v>111</v>
      </c>
      <c r="B30" s="9">
        <v>1</v>
      </c>
      <c r="C30" s="22" t="s">
        <v>112</v>
      </c>
      <c r="D30" s="22" t="s">
        <v>113</v>
      </c>
      <c r="E30" s="22" t="s">
        <v>88</v>
      </c>
      <c r="F30" s="22" t="s">
        <v>89</v>
      </c>
      <c r="G30" s="22" t="s">
        <v>89</v>
      </c>
      <c r="H30" s="23" t="s">
        <v>90</v>
      </c>
      <c r="I30" s="24">
        <v>180</v>
      </c>
      <c r="J30" s="58"/>
      <c r="K30" s="9">
        <v>1</v>
      </c>
      <c r="L30" s="25"/>
      <c r="M30" s="26"/>
      <c r="N30" s="27">
        <f>IF(M30&gt;0,ROUND(L30/M30,4),0)</f>
        <v>0</v>
      </c>
      <c r="O30" s="28"/>
      <c r="P30" s="29"/>
      <c r="Q30" s="27">
        <f>ROUND(ROUND(N30,4)*(1-O30),4)</f>
        <v>0</v>
      </c>
      <c r="R30" s="27">
        <f>ROUND(ROUND(Q30,4)*(1+P30),4)</f>
        <v>0</v>
      </c>
      <c r="S30" s="27">
        <f>ROUND($I30*Q30,4)</f>
        <v>0</v>
      </c>
      <c r="T30" s="27">
        <f>ROUND($I30*R30,4)</f>
        <v>0</v>
      </c>
      <c r="U30" s="30"/>
      <c r="V30" s="30"/>
      <c r="W30" s="30"/>
      <c r="X30" s="30"/>
      <c r="Y30" s="31"/>
    </row>
    <row r="31" spans="1:25" ht="38.25" x14ac:dyDescent="0.25">
      <c r="A31" s="55" t="s">
        <v>114</v>
      </c>
      <c r="B31" s="11">
        <v>2</v>
      </c>
      <c r="C31" s="32" t="s">
        <v>115</v>
      </c>
      <c r="D31" s="32" t="s">
        <v>116</v>
      </c>
      <c r="E31" s="32" t="s">
        <v>88</v>
      </c>
      <c r="F31" s="32" t="s">
        <v>89</v>
      </c>
      <c r="G31" s="32" t="s">
        <v>89</v>
      </c>
      <c r="H31" s="33" t="s">
        <v>90</v>
      </c>
      <c r="I31" s="34">
        <v>600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39" thickBot="1" x14ac:dyDescent="0.3">
      <c r="A32" s="56" t="s">
        <v>117</v>
      </c>
      <c r="B32" s="13">
        <v>3</v>
      </c>
      <c r="C32" s="42" t="s">
        <v>118</v>
      </c>
      <c r="D32" s="42" t="s">
        <v>119</v>
      </c>
      <c r="E32" s="42" t="s">
        <v>88</v>
      </c>
      <c r="F32" s="42" t="s">
        <v>89</v>
      </c>
      <c r="G32" s="42" t="s">
        <v>89</v>
      </c>
      <c r="H32" s="43" t="s">
        <v>90</v>
      </c>
      <c r="I32" s="44">
        <v>600</v>
      </c>
      <c r="J32" s="60"/>
      <c r="K32" s="13">
        <v>1</v>
      </c>
      <c r="L32" s="45"/>
      <c r="M32" s="46"/>
      <c r="N32" s="47">
        <f>IF(M32&gt;0,ROUND(L32/M32,4),0)</f>
        <v>0</v>
      </c>
      <c r="O32" s="48"/>
      <c r="P32" s="49"/>
      <c r="Q32" s="47">
        <f>ROUND(ROUND(N32,4)*(1-O32),4)</f>
        <v>0</v>
      </c>
      <c r="R32" s="47">
        <f>ROUND(ROUND(Q32,4)*(1+P32),4)</f>
        <v>0</v>
      </c>
      <c r="S32" s="47">
        <f>ROUND($I32*Q32,4)</f>
        <v>0</v>
      </c>
      <c r="T32" s="47">
        <f>ROUND($I32*R32,4)</f>
        <v>0</v>
      </c>
      <c r="U32" s="50"/>
      <c r="V32" s="50"/>
      <c r="W32" s="50"/>
      <c r="X32" s="50"/>
      <c r="Y32" s="51"/>
    </row>
    <row r="33" spans="1:25" ht="13.5" thickBot="1" x14ac:dyDescent="0.3">
      <c r="R33" s="61" t="s">
        <v>95</v>
      </c>
      <c r="S33" s="62">
        <f>SUM(S30:S32)</f>
        <v>0</v>
      </c>
      <c r="T33" s="63">
        <f>SUM(T30:T32)</f>
        <v>0</v>
      </c>
    </row>
    <row r="35" spans="1:25" ht="13.5" thickBot="1" x14ac:dyDescent="0.3"/>
    <row r="36" spans="1:25" ht="13.5" thickBot="1" x14ac:dyDescent="0.3">
      <c r="A36" s="52" t="s">
        <v>55</v>
      </c>
      <c r="B36" s="57" t="s">
        <v>120</v>
      </c>
      <c r="C36" s="18" t="s">
        <v>121</v>
      </c>
      <c r="D36" s="18"/>
      <c r="E36" s="18"/>
      <c r="F36" s="18"/>
      <c r="G36" s="18"/>
      <c r="H36" s="18" t="s">
        <v>58</v>
      </c>
      <c r="I36" s="18"/>
      <c r="J36" s="8"/>
      <c r="K36" s="7"/>
      <c r="L36" s="18" t="s">
        <v>122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8"/>
    </row>
    <row r="37" spans="1:25" ht="51.75" thickBot="1" x14ac:dyDescent="0.3">
      <c r="A37" s="53" t="s">
        <v>60</v>
      </c>
      <c r="B37" s="19" t="s">
        <v>61</v>
      </c>
      <c r="C37" s="20" t="s">
        <v>62</v>
      </c>
      <c r="D37" s="20" t="s">
        <v>63</v>
      </c>
      <c r="E37" s="20" t="s">
        <v>64</v>
      </c>
      <c r="F37" s="20" t="s">
        <v>65</v>
      </c>
      <c r="G37" s="20" t="s">
        <v>66</v>
      </c>
      <c r="H37" s="20" t="s">
        <v>67</v>
      </c>
      <c r="I37" s="20" t="s">
        <v>68</v>
      </c>
      <c r="J37" s="21" t="s">
        <v>69</v>
      </c>
      <c r="K37" s="19" t="s">
        <v>70</v>
      </c>
      <c r="L37" s="20" t="s">
        <v>71</v>
      </c>
      <c r="M37" s="20" t="s">
        <v>72</v>
      </c>
      <c r="N37" s="20" t="s">
        <v>73</v>
      </c>
      <c r="O37" s="20" t="s">
        <v>74</v>
      </c>
      <c r="P37" s="20" t="s">
        <v>75</v>
      </c>
      <c r="Q37" s="20" t="s">
        <v>76</v>
      </c>
      <c r="R37" s="20" t="s">
        <v>77</v>
      </c>
      <c r="S37" s="20" t="s">
        <v>78</v>
      </c>
      <c r="T37" s="20" t="s">
        <v>79</v>
      </c>
      <c r="U37" s="20" t="s">
        <v>80</v>
      </c>
      <c r="V37" s="20" t="s">
        <v>81</v>
      </c>
      <c r="W37" s="20" t="s">
        <v>82</v>
      </c>
      <c r="X37" s="20" t="s">
        <v>83</v>
      </c>
      <c r="Y37" s="21" t="s">
        <v>84</v>
      </c>
    </row>
    <row r="38" spans="1:25" ht="25.5" x14ac:dyDescent="0.25">
      <c r="A38" s="54" t="s">
        <v>123</v>
      </c>
      <c r="B38" s="9">
        <v>1</v>
      </c>
      <c r="C38" s="22" t="s">
        <v>124</v>
      </c>
      <c r="D38" s="22" t="s">
        <v>125</v>
      </c>
      <c r="E38" s="22" t="s">
        <v>88</v>
      </c>
      <c r="F38" s="22" t="s">
        <v>89</v>
      </c>
      <c r="G38" s="22" t="s">
        <v>89</v>
      </c>
      <c r="H38" s="23" t="s">
        <v>90</v>
      </c>
      <c r="I38" s="24">
        <v>15</v>
      </c>
      <c r="J38" s="58"/>
      <c r="K38" s="9">
        <v>1</v>
      </c>
      <c r="L38" s="25"/>
      <c r="M38" s="26"/>
      <c r="N38" s="27">
        <f>IF(M38&gt;0,ROUND(L38/M38,4),0)</f>
        <v>0</v>
      </c>
      <c r="O38" s="28"/>
      <c r="P38" s="29"/>
      <c r="Q38" s="27">
        <f>ROUND(ROUND(N38,4)*(1-O38),4)</f>
        <v>0</v>
      </c>
      <c r="R38" s="27">
        <f>ROUND(ROUND(Q38,4)*(1+P38),4)</f>
        <v>0</v>
      </c>
      <c r="S38" s="27">
        <f>ROUND($I38*Q38,4)</f>
        <v>0</v>
      </c>
      <c r="T38" s="27">
        <f>ROUND($I38*R38,4)</f>
        <v>0</v>
      </c>
      <c r="U38" s="30"/>
      <c r="V38" s="30"/>
      <c r="W38" s="30"/>
      <c r="X38" s="30"/>
      <c r="Y38" s="31"/>
    </row>
    <row r="39" spans="1:25" ht="26.25" thickBot="1" x14ac:dyDescent="0.3">
      <c r="A39" s="56" t="s">
        <v>126</v>
      </c>
      <c r="B39" s="13">
        <v>2</v>
      </c>
      <c r="C39" s="42" t="s">
        <v>127</v>
      </c>
      <c r="D39" s="42" t="s">
        <v>128</v>
      </c>
      <c r="E39" s="42" t="s">
        <v>88</v>
      </c>
      <c r="F39" s="42" t="s">
        <v>129</v>
      </c>
      <c r="G39" s="42" t="s">
        <v>89</v>
      </c>
      <c r="H39" s="43" t="s">
        <v>130</v>
      </c>
      <c r="I39" s="44">
        <v>43</v>
      </c>
      <c r="J39" s="60"/>
      <c r="K39" s="13">
        <v>1</v>
      </c>
      <c r="L39" s="45"/>
      <c r="M39" s="46"/>
      <c r="N39" s="47">
        <f>IF(M39&gt;0,ROUND(L39/M39,4),0)</f>
        <v>0</v>
      </c>
      <c r="O39" s="48"/>
      <c r="P39" s="49"/>
      <c r="Q39" s="47">
        <f>ROUND(ROUND(N39,4)*(1-O39),4)</f>
        <v>0</v>
      </c>
      <c r="R39" s="47">
        <f>ROUND(ROUND(Q39,4)*(1+P39),4)</f>
        <v>0</v>
      </c>
      <c r="S39" s="47">
        <f>ROUND($I39*Q39,4)</f>
        <v>0</v>
      </c>
      <c r="T39" s="47">
        <f>ROUND($I39*R39,4)</f>
        <v>0</v>
      </c>
      <c r="U39" s="50"/>
      <c r="V39" s="50"/>
      <c r="W39" s="50"/>
      <c r="X39" s="50"/>
      <c r="Y39" s="51"/>
    </row>
    <row r="40" spans="1:25" ht="13.5" thickBot="1" x14ac:dyDescent="0.3">
      <c r="R40" s="61" t="s">
        <v>95</v>
      </c>
      <c r="S40" s="62">
        <f>SUM(S38:S39)</f>
        <v>0</v>
      </c>
      <c r="T40" s="63">
        <f>SUM(T38:T39)</f>
        <v>0</v>
      </c>
    </row>
    <row r="42" spans="1:25" ht="13.5" thickBot="1" x14ac:dyDescent="0.3"/>
    <row r="43" spans="1:25" ht="13.5" thickBot="1" x14ac:dyDescent="0.3">
      <c r="A43" s="52" t="s">
        <v>55</v>
      </c>
      <c r="B43" s="57" t="s">
        <v>131</v>
      </c>
      <c r="C43" s="18" t="s">
        <v>132</v>
      </c>
      <c r="D43" s="18"/>
      <c r="E43" s="18"/>
      <c r="F43" s="18"/>
      <c r="G43" s="18"/>
      <c r="H43" s="18" t="s">
        <v>58</v>
      </c>
      <c r="I43" s="18"/>
      <c r="J43" s="8"/>
      <c r="K43" s="7"/>
      <c r="L43" s="18" t="s">
        <v>133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8"/>
    </row>
    <row r="44" spans="1:25" ht="51.75" thickBot="1" x14ac:dyDescent="0.3">
      <c r="A44" s="53" t="s">
        <v>60</v>
      </c>
      <c r="B44" s="19" t="s">
        <v>61</v>
      </c>
      <c r="C44" s="20" t="s">
        <v>62</v>
      </c>
      <c r="D44" s="20" t="s">
        <v>63</v>
      </c>
      <c r="E44" s="20" t="s">
        <v>64</v>
      </c>
      <c r="F44" s="20" t="s">
        <v>65</v>
      </c>
      <c r="G44" s="20" t="s">
        <v>66</v>
      </c>
      <c r="H44" s="20" t="s">
        <v>67</v>
      </c>
      <c r="I44" s="20" t="s">
        <v>68</v>
      </c>
      <c r="J44" s="21" t="s">
        <v>69</v>
      </c>
      <c r="K44" s="19" t="s">
        <v>70</v>
      </c>
      <c r="L44" s="20" t="s">
        <v>71</v>
      </c>
      <c r="M44" s="20" t="s">
        <v>72</v>
      </c>
      <c r="N44" s="20" t="s">
        <v>73</v>
      </c>
      <c r="O44" s="20" t="s">
        <v>74</v>
      </c>
      <c r="P44" s="20" t="s">
        <v>75</v>
      </c>
      <c r="Q44" s="20" t="s">
        <v>76</v>
      </c>
      <c r="R44" s="20" t="s">
        <v>77</v>
      </c>
      <c r="S44" s="20" t="s">
        <v>78</v>
      </c>
      <c r="T44" s="20" t="s">
        <v>79</v>
      </c>
      <c r="U44" s="20" t="s">
        <v>80</v>
      </c>
      <c r="V44" s="20" t="s">
        <v>81</v>
      </c>
      <c r="W44" s="20" t="s">
        <v>82</v>
      </c>
      <c r="X44" s="20" t="s">
        <v>83</v>
      </c>
      <c r="Y44" s="21" t="s">
        <v>84</v>
      </c>
    </row>
    <row r="45" spans="1:25" ht="25.5" x14ac:dyDescent="0.25">
      <c r="A45" s="54" t="s">
        <v>89</v>
      </c>
      <c r="B45" s="9">
        <v>1</v>
      </c>
      <c r="C45" s="22" t="s">
        <v>134</v>
      </c>
      <c r="D45" s="22" t="s">
        <v>88</v>
      </c>
      <c r="E45" s="22" t="s">
        <v>135</v>
      </c>
      <c r="F45" s="22" t="s">
        <v>89</v>
      </c>
      <c r="G45" s="22" t="s">
        <v>89</v>
      </c>
      <c r="H45" s="23" t="s">
        <v>136</v>
      </c>
      <c r="I45" s="24">
        <v>15</v>
      </c>
      <c r="J45" s="58"/>
      <c r="K45" s="9">
        <v>1</v>
      </c>
      <c r="L45" s="25"/>
      <c r="M45" s="26"/>
      <c r="N45" s="27">
        <f>IF(M45&gt;0,ROUND(L45/M45,4),0)</f>
        <v>0</v>
      </c>
      <c r="O45" s="28"/>
      <c r="P45" s="29"/>
      <c r="Q45" s="27">
        <f>ROUND(ROUND(N45,4)*(1-O45),4)</f>
        <v>0</v>
      </c>
      <c r="R45" s="27">
        <f>ROUND(ROUND(Q45,4)*(1+P45),4)</f>
        <v>0</v>
      </c>
      <c r="S45" s="27">
        <f>ROUND($I45*Q45,4)</f>
        <v>0</v>
      </c>
      <c r="T45" s="27">
        <f>ROUND($I45*R45,4)</f>
        <v>0</v>
      </c>
      <c r="U45" s="30"/>
      <c r="V45" s="30"/>
      <c r="W45" s="30"/>
      <c r="X45" s="30"/>
      <c r="Y45" s="31"/>
    </row>
    <row r="46" spans="1:25" ht="25.5" x14ac:dyDescent="0.25">
      <c r="A46" s="55" t="s">
        <v>89</v>
      </c>
      <c r="B46" s="11">
        <v>2</v>
      </c>
      <c r="C46" s="32" t="s">
        <v>137</v>
      </c>
      <c r="D46" s="32" t="s">
        <v>88</v>
      </c>
      <c r="E46" s="32" t="s">
        <v>138</v>
      </c>
      <c r="F46" s="32" t="s">
        <v>89</v>
      </c>
      <c r="G46" s="32" t="s">
        <v>89</v>
      </c>
      <c r="H46" s="33" t="s">
        <v>136</v>
      </c>
      <c r="I46" s="34">
        <v>10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0"/>
      <c r="Y46" s="41"/>
    </row>
    <row r="47" spans="1:25" ht="26.25" thickBot="1" x14ac:dyDescent="0.3">
      <c r="A47" s="56" t="s">
        <v>89</v>
      </c>
      <c r="B47" s="13">
        <v>3</v>
      </c>
      <c r="C47" s="42" t="s">
        <v>139</v>
      </c>
      <c r="D47" s="42" t="s">
        <v>88</v>
      </c>
      <c r="E47" s="42" t="s">
        <v>140</v>
      </c>
      <c r="F47" s="42" t="s">
        <v>89</v>
      </c>
      <c r="G47" s="42" t="s">
        <v>89</v>
      </c>
      <c r="H47" s="43" t="s">
        <v>136</v>
      </c>
      <c r="I47" s="44">
        <v>10</v>
      </c>
      <c r="J47" s="60"/>
      <c r="K47" s="13">
        <v>1</v>
      </c>
      <c r="L47" s="45"/>
      <c r="M47" s="46"/>
      <c r="N47" s="47">
        <f>IF(M47&gt;0,ROUND(L47/M47,4),0)</f>
        <v>0</v>
      </c>
      <c r="O47" s="48"/>
      <c r="P47" s="49"/>
      <c r="Q47" s="47">
        <f>ROUND(ROUND(N47,4)*(1-O47),4)</f>
        <v>0</v>
      </c>
      <c r="R47" s="47">
        <f>ROUND(ROUND(Q47,4)*(1+P47),4)</f>
        <v>0</v>
      </c>
      <c r="S47" s="47">
        <f>ROUND($I47*Q47,4)</f>
        <v>0</v>
      </c>
      <c r="T47" s="47">
        <f>ROUND($I47*R47,4)</f>
        <v>0</v>
      </c>
      <c r="U47" s="50"/>
      <c r="V47" s="50"/>
      <c r="W47" s="50"/>
      <c r="X47" s="50"/>
      <c r="Y47" s="51"/>
    </row>
    <row r="48" spans="1:25" ht="13.5" thickBot="1" x14ac:dyDescent="0.3">
      <c r="R48" s="61" t="s">
        <v>95</v>
      </c>
      <c r="S48" s="62">
        <f>SUM(S45:S47)</f>
        <v>0</v>
      </c>
      <c r="T48" s="63">
        <f>SUM(T45:T47)</f>
        <v>0</v>
      </c>
    </row>
    <row r="50" spans="1:25" ht="13.5" thickBot="1" x14ac:dyDescent="0.3"/>
    <row r="51" spans="1:25" ht="13.5" thickBot="1" x14ac:dyDescent="0.3">
      <c r="A51" s="52" t="s">
        <v>55</v>
      </c>
      <c r="B51" s="57" t="s">
        <v>141</v>
      </c>
      <c r="C51" s="18" t="s">
        <v>142</v>
      </c>
      <c r="D51" s="18"/>
      <c r="E51" s="18"/>
      <c r="F51" s="18"/>
      <c r="G51" s="18"/>
      <c r="H51" s="18" t="s">
        <v>98</v>
      </c>
      <c r="I51" s="18"/>
      <c r="J51" s="8"/>
      <c r="K51" s="7"/>
      <c r="L51" s="18" t="s">
        <v>143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8"/>
    </row>
    <row r="52" spans="1:25" ht="51.75" thickBot="1" x14ac:dyDescent="0.3">
      <c r="A52" s="53" t="s">
        <v>60</v>
      </c>
      <c r="B52" s="19" t="s">
        <v>61</v>
      </c>
      <c r="C52" s="20" t="s">
        <v>62</v>
      </c>
      <c r="D52" s="20" t="s">
        <v>63</v>
      </c>
      <c r="E52" s="20" t="s">
        <v>64</v>
      </c>
      <c r="F52" s="20" t="s">
        <v>65</v>
      </c>
      <c r="G52" s="20" t="s">
        <v>66</v>
      </c>
      <c r="H52" s="20" t="s">
        <v>67</v>
      </c>
      <c r="I52" s="20" t="s">
        <v>68</v>
      </c>
      <c r="J52" s="21" t="s">
        <v>69</v>
      </c>
      <c r="K52" s="19" t="s">
        <v>70</v>
      </c>
      <c r="L52" s="20" t="s">
        <v>71</v>
      </c>
      <c r="M52" s="20" t="s">
        <v>72</v>
      </c>
      <c r="N52" s="20" t="s">
        <v>73</v>
      </c>
      <c r="O52" s="20" t="s">
        <v>74</v>
      </c>
      <c r="P52" s="20" t="s">
        <v>75</v>
      </c>
      <c r="Q52" s="20" t="s">
        <v>76</v>
      </c>
      <c r="R52" s="20" t="s">
        <v>77</v>
      </c>
      <c r="S52" s="20" t="s">
        <v>78</v>
      </c>
      <c r="T52" s="20" t="s">
        <v>79</v>
      </c>
      <c r="U52" s="20" t="s">
        <v>80</v>
      </c>
      <c r="V52" s="20" t="s">
        <v>81</v>
      </c>
      <c r="W52" s="20" t="s">
        <v>82</v>
      </c>
      <c r="X52" s="20" t="s">
        <v>83</v>
      </c>
      <c r="Y52" s="21" t="s">
        <v>84</v>
      </c>
    </row>
    <row r="53" spans="1:25" ht="38.25" x14ac:dyDescent="0.25">
      <c r="A53" s="54" t="s">
        <v>89</v>
      </c>
      <c r="B53" s="9">
        <v>1</v>
      </c>
      <c r="C53" s="22" t="s">
        <v>144</v>
      </c>
      <c r="D53" s="22" t="s">
        <v>88</v>
      </c>
      <c r="E53" s="22" t="s">
        <v>145</v>
      </c>
      <c r="F53" s="22" t="s">
        <v>89</v>
      </c>
      <c r="G53" s="22" t="s">
        <v>89</v>
      </c>
      <c r="H53" s="23" t="s">
        <v>90</v>
      </c>
      <c r="I53" s="24">
        <v>2</v>
      </c>
      <c r="J53" s="58"/>
      <c r="K53" s="9">
        <v>1</v>
      </c>
      <c r="L53" s="25"/>
      <c r="M53" s="26"/>
      <c r="N53" s="27">
        <f>IF(M53&gt;0,ROUND(L53/M53,4),0)</f>
        <v>0</v>
      </c>
      <c r="O53" s="28"/>
      <c r="P53" s="29"/>
      <c r="Q53" s="27">
        <f>ROUND(ROUND(N53,4)*(1-O53),4)</f>
        <v>0</v>
      </c>
      <c r="R53" s="27">
        <f>ROUND(ROUND(Q53,4)*(1+P53),4)</f>
        <v>0</v>
      </c>
      <c r="S53" s="27">
        <f>ROUND($I53*Q53,4)</f>
        <v>0</v>
      </c>
      <c r="T53" s="27">
        <f>ROUND($I53*R53,4)</f>
        <v>0</v>
      </c>
      <c r="U53" s="30"/>
      <c r="V53" s="30"/>
      <c r="W53" s="30"/>
      <c r="X53" s="30"/>
      <c r="Y53" s="31"/>
    </row>
    <row r="54" spans="1:25" ht="39" thickBot="1" x14ac:dyDescent="0.3">
      <c r="A54" s="56" t="s">
        <v>89</v>
      </c>
      <c r="B54" s="13">
        <v>2</v>
      </c>
      <c r="C54" s="42" t="s">
        <v>146</v>
      </c>
      <c r="D54" s="42" t="s">
        <v>147</v>
      </c>
      <c r="E54" s="42" t="s">
        <v>88</v>
      </c>
      <c r="F54" s="42" t="s">
        <v>89</v>
      </c>
      <c r="G54" s="42" t="s">
        <v>89</v>
      </c>
      <c r="H54" s="43" t="s">
        <v>90</v>
      </c>
      <c r="I54" s="44">
        <v>5</v>
      </c>
      <c r="J54" s="60"/>
      <c r="K54" s="13">
        <v>1</v>
      </c>
      <c r="L54" s="45"/>
      <c r="M54" s="46"/>
      <c r="N54" s="47">
        <f>IF(M54&gt;0,ROUND(L54/M54,4),0)</f>
        <v>0</v>
      </c>
      <c r="O54" s="48"/>
      <c r="P54" s="49"/>
      <c r="Q54" s="47">
        <f>ROUND(ROUND(N54,4)*(1-O54),4)</f>
        <v>0</v>
      </c>
      <c r="R54" s="47">
        <f>ROUND(ROUND(Q54,4)*(1+P54),4)</f>
        <v>0</v>
      </c>
      <c r="S54" s="47">
        <f>ROUND($I54*Q54,4)</f>
        <v>0</v>
      </c>
      <c r="T54" s="47">
        <f>ROUND($I54*R54,4)</f>
        <v>0</v>
      </c>
      <c r="U54" s="50"/>
      <c r="V54" s="50"/>
      <c r="W54" s="50"/>
      <c r="X54" s="50"/>
      <c r="Y54" s="51"/>
    </row>
    <row r="55" spans="1:25" ht="13.5" thickBot="1" x14ac:dyDescent="0.3">
      <c r="R55" s="61" t="s">
        <v>95</v>
      </c>
      <c r="S55" s="62">
        <f>SUM(S53:S54)</f>
        <v>0</v>
      </c>
      <c r="T55" s="63">
        <f>SUM(T53:T54)</f>
        <v>0</v>
      </c>
    </row>
  </sheetData>
  <sheetProtection algorithmName="SHA-512" hashValue="UBJW9YmYRNKXb4JToI7aTs3/P4VpMlUqK+91IKXa5wK3fndGjhry15OnHLIu+Jtq/buE5HEkT3U7btWW6ZygsQ==" saltValue="E2cC9bIg6MItj1mUIQrxs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1" fitToHeight="0" pageOrder="overThenDown" orientation="landscape" r:id="rId1"/>
  <headerFooter>
    <oddHeader>&amp;ROBR-8A</oddHeader>
    <oddFooter>&amp;LJN št. 16-25/26, 1. pog. obdobje: 1.8.2026 - 31.7.2027&amp;RStran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5.5703125" style="1" customWidth="1"/>
    <col min="5" max="5" width="20.710937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52</v>
      </c>
    </row>
    <row r="5" spans="1:25" ht="18" x14ac:dyDescent="0.25">
      <c r="B5" s="65" t="s">
        <v>148</v>
      </c>
      <c r="C5" s="2" t="s">
        <v>149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150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149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38.25" x14ac:dyDescent="0.25">
      <c r="A13" s="54" t="s">
        <v>151</v>
      </c>
      <c r="B13" s="9">
        <v>1</v>
      </c>
      <c r="C13" s="22" t="s">
        <v>152</v>
      </c>
      <c r="D13" s="22" t="s">
        <v>88</v>
      </c>
      <c r="E13" s="22" t="s">
        <v>153</v>
      </c>
      <c r="F13" s="22" t="s">
        <v>89</v>
      </c>
      <c r="G13" s="22" t="s">
        <v>89</v>
      </c>
      <c r="H13" s="23" t="s">
        <v>154</v>
      </c>
      <c r="I13" s="24">
        <v>180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39" thickBot="1" x14ac:dyDescent="0.3">
      <c r="A14" s="56" t="s">
        <v>155</v>
      </c>
      <c r="B14" s="13">
        <v>2</v>
      </c>
      <c r="C14" s="42" t="s">
        <v>156</v>
      </c>
      <c r="D14" s="42" t="s">
        <v>88</v>
      </c>
      <c r="E14" s="42" t="s">
        <v>153</v>
      </c>
      <c r="F14" s="42" t="s">
        <v>89</v>
      </c>
      <c r="G14" s="42" t="s">
        <v>89</v>
      </c>
      <c r="H14" s="43" t="s">
        <v>154</v>
      </c>
      <c r="I14" s="44">
        <v>28340</v>
      </c>
      <c r="J14" s="60"/>
      <c r="K14" s="13">
        <v>1</v>
      </c>
      <c r="L14" s="45"/>
      <c r="M14" s="46"/>
      <c r="N14" s="47">
        <f>IF(M14&gt;0,ROUND(L14/M14,4),0)</f>
        <v>0</v>
      </c>
      <c r="O14" s="48"/>
      <c r="P14" s="49"/>
      <c r="Q14" s="47">
        <f>ROUND(ROUND(N14,4)*(1-O14),4)</f>
        <v>0</v>
      </c>
      <c r="R14" s="47">
        <f>ROUND(ROUND(Q14,4)*(1+P14),4)</f>
        <v>0</v>
      </c>
      <c r="S14" s="47">
        <f>ROUND($I14*Q14,4)</f>
        <v>0</v>
      </c>
      <c r="T14" s="47">
        <f>ROUND($I14*R14,4)</f>
        <v>0</v>
      </c>
      <c r="U14" s="50"/>
      <c r="V14" s="50"/>
      <c r="W14" s="50"/>
      <c r="X14" s="50"/>
      <c r="Y14" s="51"/>
    </row>
    <row r="15" spans="1:25" ht="13.5" thickBot="1" x14ac:dyDescent="0.3">
      <c r="R15" s="61" t="s">
        <v>95</v>
      </c>
      <c r="S15" s="62">
        <f>SUM(S13:S14)</f>
        <v>0</v>
      </c>
      <c r="T15" s="63">
        <f>SUM(T13:T14)</f>
        <v>0</v>
      </c>
    </row>
  </sheetData>
  <sheetProtection algorithmName="SHA-512" hashValue="R2Js6js//DvseiFhrQeM9ez6faWQbz104jbEV5Ur70ek3UFahmpmWbpmfvbTAZ+qa2m6k0QHjn4B9QKEV7sXYQ==" saltValue="OQO+v8HbGLwxBn7FLjmpS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16-25/26, 1. pog. obdobje: 1.8.2026 - 31.7.2027&amp;RStran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'Sklop I.'!Tiskanje_naslovov</vt:lpstr>
      <vt:lpstr>'Sklop 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dcterms:created xsi:type="dcterms:W3CDTF">2026-04-24T06:14:36Z</dcterms:created>
  <dcterms:modified xsi:type="dcterms:W3CDTF">2026-04-24T06:15:20Z</dcterms:modified>
</cp:coreProperties>
</file>